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756D691E-9073-45E9-8134-E5D58D84C2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0" i="1" l="1"/>
  <c r="X29" i="1" s="1"/>
  <c r="X28" i="1" s="1"/>
  <c r="X23" i="1" s="1"/>
  <c r="X22" i="1" s="1"/>
  <c r="X21" i="1" s="1"/>
  <c r="X20" i="1" s="1"/>
  <c r="X19" i="1" s="1"/>
  <c r="X18" i="1" s="1"/>
  <c r="X17" i="1" s="1"/>
  <c r="X16" i="1" s="1"/>
  <c r="X15" i="1" s="1"/>
  <c r="X14" i="1" s="1"/>
  <c r="V30" i="1"/>
  <c r="V29" i="1" s="1"/>
  <c r="V28" i="1" s="1"/>
  <c r="V23" i="1" s="1"/>
  <c r="V22" i="1" s="1"/>
  <c r="V21" i="1" s="1"/>
  <c r="V20" i="1" s="1"/>
  <c r="V19" i="1" s="1"/>
  <c r="V18" i="1" s="1"/>
  <c r="V17" i="1" s="1"/>
  <c r="V16" i="1" s="1"/>
  <c r="V15" i="1" s="1"/>
  <c r="V14" i="1" s="1"/>
  <c r="T30" i="1"/>
  <c r="T29" i="1" s="1"/>
  <c r="T28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W26" i="1"/>
  <c r="W25" i="1" s="1"/>
  <c r="W24" i="1" s="1"/>
  <c r="W23" i="1" s="1"/>
  <c r="W22" i="1" s="1"/>
  <c r="W21" i="1" s="1"/>
  <c r="W20" i="1" s="1"/>
  <c r="W19" i="1" s="1"/>
  <c r="W18" i="1" s="1"/>
  <c r="W17" i="1" s="1"/>
  <c r="W16" i="1" s="1"/>
  <c r="W15" i="1" s="1"/>
  <c r="W14" i="1" s="1"/>
  <c r="U26" i="1"/>
  <c r="U25" i="1" s="1"/>
  <c r="U24" i="1" s="1"/>
  <c r="U23" i="1" s="1"/>
  <c r="U22" i="1" s="1"/>
  <c r="U21" i="1" s="1"/>
  <c r="U20" i="1" s="1"/>
  <c r="U19" i="1" s="1"/>
  <c r="U18" i="1" s="1"/>
  <c r="U17" i="1" s="1"/>
  <c r="U16" i="1" s="1"/>
  <c r="U15" i="1" s="1"/>
  <c r="U14" i="1" s="1"/>
  <c r="E17" i="1"/>
  <c r="E18" i="1" s="1"/>
  <c r="E19" i="1" s="1"/>
  <c r="E20" i="1" s="1"/>
  <c r="E21" i="1" s="1"/>
  <c r="E22" i="1" s="1"/>
  <c r="E23" i="1" s="1"/>
  <c r="E28" i="1" s="1"/>
  <c r="E29" i="1" s="1"/>
  <c r="E30" i="1" s="1"/>
  <c r="E31" i="1" s="1"/>
  <c r="I16" i="1"/>
  <c r="I17" i="1" s="1"/>
  <c r="I18" i="1" s="1"/>
  <c r="I19" i="1" s="1"/>
  <c r="I20" i="1" s="1"/>
  <c r="I21" i="1" s="1"/>
  <c r="I22" i="1" s="1"/>
  <c r="I23" i="1" s="1"/>
  <c r="I28" i="1" s="1"/>
  <c r="I29" i="1" s="1"/>
  <c r="I30" i="1" s="1"/>
  <c r="I31" i="1" s="1"/>
  <c r="E16" i="1"/>
  <c r="I15" i="1"/>
  <c r="H15" i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G15" i="1"/>
  <c r="G16" i="1" s="1"/>
  <c r="G17" i="1" s="1"/>
  <c r="G18" i="1" s="1"/>
  <c r="G19" i="1" s="1"/>
  <c r="G20" i="1" s="1"/>
  <c r="G21" i="1" s="1"/>
  <c r="G22" i="1" s="1"/>
  <c r="G23" i="1" s="1"/>
  <c r="G28" i="1" s="1"/>
  <c r="G29" i="1" s="1"/>
  <c r="G30" i="1" s="1"/>
  <c r="G31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E15" i="1"/>
  <c r="R26" i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S30" i="1"/>
  <c r="S29" i="1" s="1"/>
  <c r="S28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Q23" i="1"/>
  <c r="Q29" i="1"/>
  <c r="Q28" i="1" s="1"/>
  <c r="Q30" i="1"/>
  <c r="D15" i="1"/>
  <c r="D16" i="1" s="1"/>
  <c r="D17" i="1" s="1"/>
  <c r="D18" i="1" s="1"/>
  <c r="D19" i="1" s="1"/>
  <c r="D20" i="1" s="1"/>
  <c r="D21" i="1" s="1"/>
  <c r="D22" i="1" s="1"/>
  <c r="D23" i="1" s="1"/>
  <c r="D28" i="1" s="1"/>
  <c r="D29" i="1" s="1"/>
  <c r="D30" i="1" s="1"/>
  <c r="D31" i="1" s="1"/>
  <c r="B28" i="1"/>
  <c r="B16" i="1"/>
  <c r="B17" i="1"/>
  <c r="B18" i="1"/>
  <c r="B19" i="1" s="1"/>
  <c r="B20" i="1" s="1"/>
  <c r="B21" i="1" s="1"/>
  <c r="B22" i="1" s="1"/>
  <c r="B23" i="1" s="1"/>
  <c r="B15" i="1"/>
  <c r="C15" i="1"/>
  <c r="C16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G28" i="1"/>
  <c r="AG17" i="1"/>
  <c r="AG18" i="1"/>
  <c r="AG19" i="1"/>
  <c r="AG20" i="1"/>
  <c r="AG21" i="1"/>
  <c r="AG22" i="1"/>
  <c r="AG23" i="1"/>
  <c r="AG29" i="1"/>
  <c r="AG30" i="1"/>
  <c r="AG31" i="1"/>
  <c r="AK12" i="1"/>
  <c r="AL12" i="1" s="1"/>
  <c r="AH15" i="1" s="1"/>
  <c r="AI15" i="1" s="1"/>
  <c r="AG16" i="1"/>
  <c r="AG15" i="1"/>
  <c r="AC16" i="1"/>
  <c r="AC15" i="1"/>
  <c r="AG12" i="1"/>
  <c r="AH12" i="1" s="1"/>
  <c r="AD15" i="1" s="1"/>
  <c r="Q22" i="1" l="1"/>
  <c r="Q21" i="1" s="1"/>
  <c r="Q20" i="1" s="1"/>
  <c r="Q19" i="1" s="1"/>
  <c r="Q18" i="1" s="1"/>
  <c r="Q17" i="1" s="1"/>
  <c r="Q16" i="1" s="1"/>
  <c r="Q15" i="1" s="1"/>
  <c r="Q14" i="1" s="1"/>
  <c r="B29" i="1"/>
  <c r="B30" i="1" s="1"/>
  <c r="B31" i="1" s="1"/>
  <c r="AI16" i="1"/>
  <c r="AC24" i="1" l="1"/>
  <c r="AE24" i="1" s="1"/>
  <c r="AC25" i="1"/>
  <c r="AE25" i="1" s="1"/>
  <c r="AC26" i="1"/>
  <c r="AE26" i="1" s="1"/>
  <c r="AC27" i="1"/>
  <c r="AE27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E16" i="1"/>
  <c r="AC17" i="1"/>
  <c r="AE17" i="1" s="1"/>
  <c r="AE15" i="1"/>
  <c r="P26" i="1" l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<sst xmlns="http://schemas.openxmlformats.org/spreadsheetml/2006/main" count="59" uniqueCount="46">
  <si>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</si>
  <si>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</si>
  <si>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</si>
  <si>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</si>
  <si>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</si>
  <si>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</si>
  <si>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</si>
  <si>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</si>
  <si>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</si>
  <si>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</si>
  <si>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</si>
  <si>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</si>
  <si>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</si>
  <si>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</si>
  <si>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</si>
  <si>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</si>
  <si>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</si>
  <si>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</si>
  <si>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</si>
  <si>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</si>
  <si>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</si>
  <si>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</si>
  <si>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</si>
  <si>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</si>
  <si>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</si>
  <si>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</si>
  <si>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HÂRLĂU – Belcești – FOCURI / FÂNTÂNELE </t>
  </si>
  <si>
    <t xml:space="preserve">    Codul traseului: G6T8</t>
  </si>
  <si>
    <t>HÂRLĂU-Centru</t>
  </si>
  <si>
    <t>BĂDENI</t>
  </si>
  <si>
    <t>CEPLENIȚA</t>
  </si>
  <si>
    <t>BAHLUIU</t>
  </si>
  <si>
    <t>IOASUPENI-Centru</t>
  </si>
  <si>
    <t>HODORA-Magazin Barabulă</t>
  </si>
  <si>
    <t>BELCEȘTI-Centru civic</t>
  </si>
  <si>
    <t>BELCEȘTI-Primărie</t>
  </si>
  <si>
    <t>COARNELE CAPREI-Școală primară</t>
  </si>
  <si>
    <t>FOCURI-Intersecție</t>
  </si>
  <si>
    <t>FOCURI-Sector 11 Ram.</t>
  </si>
  <si>
    <t>FOCURI -Club Yustin</t>
  </si>
  <si>
    <t>FOCURI-Șc. profesională</t>
  </si>
  <si>
    <t>FOCURI-Sector 1 Intrare</t>
  </si>
  <si>
    <t>FÂNTÂNELE-Olaru</t>
  </si>
  <si>
    <t>FÂNTÂNELE-Cămin</t>
  </si>
  <si>
    <t>FÂNTÂNELE-Primărie</t>
  </si>
  <si>
    <t>FÂNTÂNELE-Biserică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</si>
</sst>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46"/>
  <sheetViews>
    <sheetView tabSelected="1" workbookViewId="0">
      <selection activeCell="E6" sqref="E6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8" x14ac:dyDescent="0.3">
      <c r="A1" s="1"/>
      <c r="B1" s="2"/>
      <c r="C1" s="1"/>
      <c r="D1" s="1"/>
    </row>
    <row r="2" spans="1:38" x14ac:dyDescent="0.3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8" x14ac:dyDescent="0.3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8" x14ac:dyDescent="0.3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8" x14ac:dyDescent="0.3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8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 x14ac:dyDescent="0.35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 x14ac:dyDescent="0.35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43</v>
      </c>
      <c r="AH12">
        <f>AG12*AH11/AG11</f>
        <v>69.729729729729726</v>
      </c>
      <c r="AK12">
        <f>AH16</f>
        <v>47.7</v>
      </c>
      <c r="AL12">
        <f>AK12*AL11/AK11</f>
        <v>77.351351351351354</v>
      </c>
    </row>
    <row r="13" spans="1:38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6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 x14ac:dyDescent="0.3">
      <c r="A14" s="23">
        <v>0.21180555555555555</v>
      </c>
      <c r="B14" s="41">
        <v>0.22569444444444445</v>
      </c>
      <c r="C14" s="41">
        <v>0.33680555555555558</v>
      </c>
      <c r="D14" s="41">
        <v>0.35069444444444442</v>
      </c>
      <c r="E14" s="41">
        <v>0.60069444444444442</v>
      </c>
      <c r="F14" s="41">
        <v>0.67013888888888884</v>
      </c>
      <c r="G14" s="42">
        <v>0.72569444444444442</v>
      </c>
      <c r="H14" s="42">
        <v>0.79513888888888884</v>
      </c>
      <c r="I14" s="42">
        <v>0.85069444444444442</v>
      </c>
      <c r="J14" s="57"/>
      <c r="K14" s="54"/>
      <c r="L14" s="55"/>
      <c r="M14" s="46">
        <v>0</v>
      </c>
      <c r="N14" s="31">
        <v>1</v>
      </c>
      <c r="O14" s="39" t="s">
        <v>28</v>
      </c>
      <c r="P14" s="29">
        <f t="shared" ref="P14:W21" si="0">P15+$AE15</f>
        <v>0.31936342592592598</v>
      </c>
      <c r="Q14" s="29">
        <f>Q15+$AI15</f>
        <v>0.34505787037037039</v>
      </c>
      <c r="R14" s="29">
        <f t="shared" si="0"/>
        <v>0.44436342592592598</v>
      </c>
      <c r="S14" s="29">
        <f>S15+$AI15</f>
        <v>0.47005787037037039</v>
      </c>
      <c r="T14" s="29">
        <f>T15+$AI15</f>
        <v>0.72005787037037028</v>
      </c>
      <c r="U14" s="29">
        <f t="shared" si="0"/>
        <v>0.77769675925925918</v>
      </c>
      <c r="V14" s="29">
        <f>V15+$AI15</f>
        <v>0.84505787037037028</v>
      </c>
      <c r="W14" s="29">
        <f t="shared" si="0"/>
        <v>0.90269675925925918</v>
      </c>
      <c r="X14" s="42">
        <f>X15+$AI15</f>
        <v>0.95964120370370365</v>
      </c>
      <c r="Y14" s="57"/>
      <c r="Z14" s="57"/>
      <c r="AA14" s="58"/>
    </row>
    <row r="15" spans="1:38" x14ac:dyDescent="0.3">
      <c r="A15" s="24">
        <f>A14+$AE15</f>
        <v>0.21722222222222221</v>
      </c>
      <c r="B15" s="43">
        <f>B14+$AI15</f>
        <v>0.23106481481481481</v>
      </c>
      <c r="C15" s="43">
        <f t="shared" ref="C15" si="1">C14+$AE15</f>
        <v>0.34222222222222226</v>
      </c>
      <c r="D15" s="43">
        <f>D14+$AI15</f>
        <v>0.35606481481481478</v>
      </c>
      <c r="E15" s="43">
        <f>E14+$AI15</f>
        <v>0.60606481481481478</v>
      </c>
      <c r="F15" s="43">
        <f t="shared" ref="F15" si="2">F14+$AE15</f>
        <v>0.67555555555555546</v>
      </c>
      <c r="G15" s="43">
        <f>G14+$AI15</f>
        <v>0.73106481481481478</v>
      </c>
      <c r="H15" s="43">
        <f t="shared" ref="H15" si="3">H14+$AE15</f>
        <v>0.80055555555555546</v>
      </c>
      <c r="I15" s="43">
        <f>I14+$AI15</f>
        <v>0.85606481481481478</v>
      </c>
      <c r="J15" s="28"/>
      <c r="K15" s="26"/>
      <c r="L15" s="27"/>
      <c r="M15" s="44">
        <v>4.8</v>
      </c>
      <c r="N15" s="32">
        <v>2</v>
      </c>
      <c r="O15" s="38" t="s">
        <v>29</v>
      </c>
      <c r="P15" s="30">
        <f t="shared" si="0"/>
        <v>0.3139467592592593</v>
      </c>
      <c r="Q15" s="30">
        <f>Q16+$AI16</f>
        <v>0.33968750000000003</v>
      </c>
      <c r="R15" s="30">
        <f t="shared" si="0"/>
        <v>0.4389467592592593</v>
      </c>
      <c r="S15" s="30">
        <f>S16+$AI16</f>
        <v>0.46468750000000003</v>
      </c>
      <c r="T15" s="30">
        <f>T16+$AI16</f>
        <v>0.71468749999999992</v>
      </c>
      <c r="U15" s="30">
        <f t="shared" si="0"/>
        <v>0.77228009259259256</v>
      </c>
      <c r="V15" s="30">
        <f>V16+$AI16</f>
        <v>0.83968749999999992</v>
      </c>
      <c r="W15" s="30">
        <f t="shared" si="0"/>
        <v>0.89728009259259256</v>
      </c>
      <c r="X15" s="43">
        <f>X16+$AI16</f>
        <v>0.95427083333333329</v>
      </c>
      <c r="Y15" s="28"/>
      <c r="Z15" s="28"/>
      <c r="AA15" s="50"/>
      <c r="AC15">
        <f>$M15-$M14</f>
        <v>4.8</v>
      </c>
      <c r="AD15" s="36">
        <f>ROUND(AH12,0)</f>
        <v>70</v>
      </c>
      <c r="AE15" s="19">
        <f>TIME(0,0,(60*AD$15*AC15/AD$16))</f>
        <v>5.4166666666666669E-3</v>
      </c>
      <c r="AF15" s="37" t="s">
        <v>24</v>
      </c>
      <c r="AG15">
        <f>$M15-$M14</f>
        <v>4.8</v>
      </c>
      <c r="AH15" s="36">
        <f>ROUND(AL12,0)</f>
        <v>77</v>
      </c>
      <c r="AI15" s="19">
        <f>TIME(0,0,(60*AH$15*AG15/AH$16))</f>
        <v>5.37037037037037E-3</v>
      </c>
    </row>
    <row r="16" spans="1:38" x14ac:dyDescent="0.3">
      <c r="A16" s="24">
        <f t="shared" ref="A16:C23" si="4">A15+$AE16</f>
        <v>0.22061342592592592</v>
      </c>
      <c r="B16" s="43">
        <f t="shared" ref="B16:D31" si="5">B15+$AI16</f>
        <v>0.23442129629629629</v>
      </c>
      <c r="C16" s="43">
        <f t="shared" si="4"/>
        <v>0.34561342592592598</v>
      </c>
      <c r="D16" s="43">
        <f t="shared" si="5"/>
        <v>0.35942129629629627</v>
      </c>
      <c r="E16" s="43">
        <f t="shared" ref="E16" si="6">E15+$AI16</f>
        <v>0.60942129629629627</v>
      </c>
      <c r="F16" s="43">
        <f t="shared" ref="F16" si="7">F15+$AE16</f>
        <v>0.67894675925925918</v>
      </c>
      <c r="G16" s="43">
        <f t="shared" ref="G16" si="8">G15+$AI16</f>
        <v>0.73442129629629627</v>
      </c>
      <c r="H16" s="43">
        <f t="shared" ref="H16" si="9">H15+$AE16</f>
        <v>0.80394675925925918</v>
      </c>
      <c r="I16" s="43">
        <f t="shared" ref="I16" si="10">I15+$AI16</f>
        <v>0.85942129629629627</v>
      </c>
      <c r="J16" s="28"/>
      <c r="K16" s="26"/>
      <c r="L16" s="27"/>
      <c r="M16" s="45">
        <v>7.8</v>
      </c>
      <c r="N16" s="32">
        <v>3</v>
      </c>
      <c r="O16" s="38" t="s">
        <v>30</v>
      </c>
      <c r="P16" s="30">
        <f t="shared" si="0"/>
        <v>0.31055555555555558</v>
      </c>
      <c r="Q16" s="30">
        <f t="shared" ref="Q16:X30" si="11">Q17+$AI17</f>
        <v>0.33633101851851854</v>
      </c>
      <c r="R16" s="30">
        <f t="shared" si="0"/>
        <v>0.43555555555555558</v>
      </c>
      <c r="S16" s="30">
        <f t="shared" si="11"/>
        <v>0.46133101851851854</v>
      </c>
      <c r="T16" s="30">
        <f t="shared" si="11"/>
        <v>0.71133101851851843</v>
      </c>
      <c r="U16" s="30">
        <f t="shared" si="0"/>
        <v>0.76888888888888884</v>
      </c>
      <c r="V16" s="30">
        <f t="shared" si="11"/>
        <v>0.83633101851851843</v>
      </c>
      <c r="W16" s="30">
        <f t="shared" si="0"/>
        <v>0.89388888888888884</v>
      </c>
      <c r="X16" s="43">
        <f t="shared" si="11"/>
        <v>0.9509143518518518</v>
      </c>
      <c r="Y16" s="28"/>
      <c r="Z16" s="28"/>
      <c r="AA16" s="50"/>
      <c r="AC16">
        <f>$M16-$M15</f>
        <v>3</v>
      </c>
      <c r="AD16" s="18">
        <v>43</v>
      </c>
      <c r="AE16" s="19">
        <f t="shared" ref="AE16:AE27" si="12">TIME(0,0,(60*AD$15*AC16/AD$16))</f>
        <v>3.3912037037037036E-3</v>
      </c>
      <c r="AF16" s="35" t="s">
        <v>23</v>
      </c>
      <c r="AG16">
        <f>$M16-$M15</f>
        <v>3</v>
      </c>
      <c r="AH16" s="18">
        <v>47.7</v>
      </c>
      <c r="AI16" s="19">
        <f t="shared" ref="AI16:AI31" si="13">TIME(0,0,(60*AH$15*AG16/AH$16))</f>
        <v>3.3564814814814816E-3</v>
      </c>
    </row>
    <row r="17" spans="1:35" x14ac:dyDescent="0.3">
      <c r="A17" s="24">
        <f t="shared" si="4"/>
        <v>0.22728009259259258</v>
      </c>
      <c r="B17" s="43">
        <f t="shared" si="5"/>
        <v>0.24103009259259259</v>
      </c>
      <c r="C17" s="43">
        <f t="shared" si="4"/>
        <v>0.35228009259259263</v>
      </c>
      <c r="D17" s="43">
        <f t="shared" si="5"/>
        <v>0.36603009259259256</v>
      </c>
      <c r="E17" s="43">
        <f t="shared" ref="E17" si="14">E16+$AI17</f>
        <v>0.61603009259259256</v>
      </c>
      <c r="F17" s="43">
        <f t="shared" ref="F17" si="15">F16+$AE17</f>
        <v>0.68561342592592589</v>
      </c>
      <c r="G17" s="43">
        <f t="shared" ref="G17" si="16">G16+$AI17</f>
        <v>0.74103009259259256</v>
      </c>
      <c r="H17" s="43">
        <f t="shared" ref="H17" si="17">H16+$AE17</f>
        <v>0.81061342592592589</v>
      </c>
      <c r="I17" s="43">
        <f t="shared" ref="I17" si="18">I16+$AI17</f>
        <v>0.86603009259259256</v>
      </c>
      <c r="J17" s="28"/>
      <c r="K17" s="26"/>
      <c r="L17" s="27"/>
      <c r="M17" s="45">
        <v>13.7</v>
      </c>
      <c r="N17" s="32">
        <v>4</v>
      </c>
      <c r="O17" s="38" t="s">
        <v>31</v>
      </c>
      <c r="P17" s="30">
        <f t="shared" si="0"/>
        <v>0.30388888888888893</v>
      </c>
      <c r="Q17" s="30">
        <f t="shared" si="11"/>
        <v>0.32972222222222225</v>
      </c>
      <c r="R17" s="30">
        <f t="shared" si="0"/>
        <v>0.42888888888888893</v>
      </c>
      <c r="S17" s="30">
        <f t="shared" si="11"/>
        <v>0.45472222222222225</v>
      </c>
      <c r="T17" s="30">
        <f t="shared" si="11"/>
        <v>0.70472222222222214</v>
      </c>
      <c r="U17" s="30">
        <f t="shared" si="0"/>
        <v>0.76222222222222213</v>
      </c>
      <c r="V17" s="30">
        <f t="shared" si="11"/>
        <v>0.82972222222222214</v>
      </c>
      <c r="W17" s="30">
        <f t="shared" si="0"/>
        <v>0.88722222222222213</v>
      </c>
      <c r="X17" s="43">
        <f t="shared" si="11"/>
        <v>0.94430555555555551</v>
      </c>
      <c r="Y17" s="28"/>
      <c r="Z17" s="28"/>
      <c r="AA17" s="50"/>
      <c r="AC17">
        <f t="shared" ref="AC17:AC27" si="19">M17-M16</f>
        <v>5.8999999999999995</v>
      </c>
      <c r="AE17" s="19">
        <f t="shared" si="12"/>
        <v>6.6666666666666671E-3</v>
      </c>
      <c r="AG17">
        <f t="shared" ref="AG17:AG31" si="20">$M17-$M16</f>
        <v>5.8999999999999995</v>
      </c>
      <c r="AI17" s="19">
        <f t="shared" si="13"/>
        <v>6.6087962962962966E-3</v>
      </c>
    </row>
    <row r="18" spans="1:35" x14ac:dyDescent="0.3">
      <c r="A18" s="24">
        <f t="shared" si="4"/>
        <v>0.22761574074074073</v>
      </c>
      <c r="B18" s="43">
        <f t="shared" si="5"/>
        <v>0.24136574074074074</v>
      </c>
      <c r="C18" s="43">
        <f t="shared" si="4"/>
        <v>0.35261574074074076</v>
      </c>
      <c r="D18" s="43">
        <f t="shared" si="5"/>
        <v>0.36636574074074069</v>
      </c>
      <c r="E18" s="43">
        <f t="shared" ref="E18" si="21">E17+$AI18</f>
        <v>0.61636574074074069</v>
      </c>
      <c r="F18" s="43">
        <f t="shared" ref="F18" si="22">F17+$AE18</f>
        <v>0.68594907407407402</v>
      </c>
      <c r="G18" s="43">
        <f t="shared" ref="G18" si="23">G17+$AI18</f>
        <v>0.74136574074074069</v>
      </c>
      <c r="H18" s="43">
        <f t="shared" ref="H18" si="24">H17+$AE18</f>
        <v>0.81094907407407402</v>
      </c>
      <c r="I18" s="43">
        <f t="shared" ref="I18" si="25">I17+$AI18</f>
        <v>0.86636574074074069</v>
      </c>
      <c r="J18" s="28"/>
      <c r="K18" s="26"/>
      <c r="L18" s="27"/>
      <c r="M18" s="45">
        <v>14</v>
      </c>
      <c r="N18" s="32">
        <v>5</v>
      </c>
      <c r="O18" s="38" t="s">
        <v>32</v>
      </c>
      <c r="P18" s="30">
        <f t="shared" si="0"/>
        <v>0.3035532407407408</v>
      </c>
      <c r="Q18" s="30">
        <f t="shared" si="11"/>
        <v>0.32938657407407412</v>
      </c>
      <c r="R18" s="30">
        <f t="shared" si="0"/>
        <v>0.4285532407407408</v>
      </c>
      <c r="S18" s="30">
        <f t="shared" si="11"/>
        <v>0.45438657407407412</v>
      </c>
      <c r="T18" s="30">
        <f t="shared" si="11"/>
        <v>0.70438657407407401</v>
      </c>
      <c r="U18" s="30">
        <f t="shared" si="0"/>
        <v>0.76188657407407401</v>
      </c>
      <c r="V18" s="30">
        <f t="shared" si="11"/>
        <v>0.82938657407407401</v>
      </c>
      <c r="W18" s="30">
        <f t="shared" si="0"/>
        <v>0.88688657407407401</v>
      </c>
      <c r="X18" s="43">
        <f t="shared" si="11"/>
        <v>0.94396990740740738</v>
      </c>
      <c r="Y18" s="28"/>
      <c r="Z18" s="28"/>
      <c r="AA18" s="50"/>
      <c r="AC18">
        <f t="shared" si="19"/>
        <v>0.30000000000000071</v>
      </c>
      <c r="AE18" s="19">
        <f t="shared" si="12"/>
        <v>3.3564814814814812E-4</v>
      </c>
      <c r="AG18">
        <f t="shared" si="20"/>
        <v>0.30000000000000071</v>
      </c>
      <c r="AI18" s="19">
        <f t="shared" si="13"/>
        <v>3.3564814814814812E-4</v>
      </c>
    </row>
    <row r="19" spans="1:35" x14ac:dyDescent="0.3">
      <c r="A19" s="24">
        <f t="shared" si="4"/>
        <v>0.22828703703703704</v>
      </c>
      <c r="B19" s="43">
        <f t="shared" si="5"/>
        <v>0.24203703703703705</v>
      </c>
      <c r="C19" s="43">
        <f t="shared" si="4"/>
        <v>0.35328703703703707</v>
      </c>
      <c r="D19" s="43">
        <f t="shared" si="5"/>
        <v>0.367037037037037</v>
      </c>
      <c r="E19" s="43">
        <f t="shared" ref="E19" si="26">E18+$AI19</f>
        <v>0.61703703703703694</v>
      </c>
      <c r="F19" s="43">
        <f t="shared" ref="F19" si="27">F18+$AE19</f>
        <v>0.68662037037037027</v>
      </c>
      <c r="G19" s="43">
        <f t="shared" ref="G19" si="28">G18+$AI19</f>
        <v>0.74203703703703694</v>
      </c>
      <c r="H19" s="43">
        <f t="shared" ref="H19" si="29">H18+$AE19</f>
        <v>0.81162037037037027</v>
      </c>
      <c r="I19" s="43">
        <f t="shared" ref="I19" si="30">I18+$AI19</f>
        <v>0.86703703703703694</v>
      </c>
      <c r="J19" s="28"/>
      <c r="K19" s="26"/>
      <c r="L19" s="27"/>
      <c r="M19" s="45">
        <v>14.6</v>
      </c>
      <c r="N19" s="32">
        <v>6</v>
      </c>
      <c r="O19" s="38" t="s">
        <v>33</v>
      </c>
      <c r="P19" s="30">
        <f t="shared" si="0"/>
        <v>0.3028819444444445</v>
      </c>
      <c r="Q19" s="30">
        <f t="shared" si="11"/>
        <v>0.32871527777777781</v>
      </c>
      <c r="R19" s="30">
        <f t="shared" si="0"/>
        <v>0.4278819444444445</v>
      </c>
      <c r="S19" s="30">
        <f t="shared" si="11"/>
        <v>0.45371527777777781</v>
      </c>
      <c r="T19" s="30">
        <f t="shared" si="11"/>
        <v>0.70371527777777776</v>
      </c>
      <c r="U19" s="30">
        <f t="shared" si="0"/>
        <v>0.76121527777777775</v>
      </c>
      <c r="V19" s="30">
        <f t="shared" si="11"/>
        <v>0.82871527777777776</v>
      </c>
      <c r="W19" s="30">
        <f t="shared" si="0"/>
        <v>0.88621527777777775</v>
      </c>
      <c r="X19" s="43">
        <f t="shared" si="11"/>
        <v>0.94329861111111113</v>
      </c>
      <c r="Y19" s="28"/>
      <c r="Z19" s="28"/>
      <c r="AA19" s="50"/>
      <c r="AC19">
        <f t="shared" si="19"/>
        <v>0.59999999999999964</v>
      </c>
      <c r="AE19" s="19">
        <f t="shared" si="12"/>
        <v>6.7129629629629625E-4</v>
      </c>
      <c r="AG19">
        <f t="shared" si="20"/>
        <v>0.59999999999999964</v>
      </c>
      <c r="AI19" s="19">
        <f t="shared" si="13"/>
        <v>6.7129629629629625E-4</v>
      </c>
    </row>
    <row r="20" spans="1:35" x14ac:dyDescent="0.3">
      <c r="A20" s="24">
        <f t="shared" si="4"/>
        <v>0.23607638888888888</v>
      </c>
      <c r="B20" s="43">
        <f t="shared" si="5"/>
        <v>0.24976851851851853</v>
      </c>
      <c r="C20" s="43">
        <f t="shared" si="4"/>
        <v>0.36107638888888893</v>
      </c>
      <c r="D20" s="43">
        <f t="shared" si="5"/>
        <v>0.3747685185185185</v>
      </c>
      <c r="E20" s="43">
        <f t="shared" ref="E20" si="31">E19+$AI20</f>
        <v>0.62476851851851845</v>
      </c>
      <c r="F20" s="43">
        <f t="shared" ref="F20" si="32">F19+$AE20</f>
        <v>0.69440972222222208</v>
      </c>
      <c r="G20" s="43">
        <f t="shared" ref="G20" si="33">G19+$AI20</f>
        <v>0.74976851851851845</v>
      </c>
      <c r="H20" s="43">
        <f t="shared" ref="H20" si="34">H19+$AE20</f>
        <v>0.81940972222222208</v>
      </c>
      <c r="I20" s="43">
        <f t="shared" ref="I20" si="35">I19+$AI20</f>
        <v>0.87476851851851845</v>
      </c>
      <c r="J20" s="28"/>
      <c r="K20" s="26"/>
      <c r="L20" s="27"/>
      <c r="M20" s="45">
        <v>21.5</v>
      </c>
      <c r="N20" s="32">
        <v>7</v>
      </c>
      <c r="O20" s="38" t="s">
        <v>34</v>
      </c>
      <c r="P20" s="30">
        <f t="shared" si="0"/>
        <v>0.29509259259259263</v>
      </c>
      <c r="Q20" s="30">
        <f t="shared" si="11"/>
        <v>0.32098379629629631</v>
      </c>
      <c r="R20" s="30">
        <f t="shared" si="0"/>
        <v>0.42009259259259263</v>
      </c>
      <c r="S20" s="30">
        <f t="shared" si="11"/>
        <v>0.44598379629629631</v>
      </c>
      <c r="T20" s="30">
        <f t="shared" si="11"/>
        <v>0.69598379629629625</v>
      </c>
      <c r="U20" s="30">
        <f t="shared" si="0"/>
        <v>0.75342592592592594</v>
      </c>
      <c r="V20" s="30">
        <f t="shared" si="11"/>
        <v>0.82098379629629625</v>
      </c>
      <c r="W20" s="30">
        <f t="shared" si="0"/>
        <v>0.87842592592592594</v>
      </c>
      <c r="X20" s="43">
        <f t="shared" si="11"/>
        <v>0.93556712962962962</v>
      </c>
      <c r="Y20" s="28"/>
      <c r="Z20" s="28"/>
      <c r="AA20" s="50"/>
      <c r="AC20">
        <f t="shared" si="19"/>
        <v>6.9</v>
      </c>
      <c r="AE20" s="19">
        <f t="shared" si="12"/>
        <v>7.789351851851852E-3</v>
      </c>
      <c r="AG20">
        <f t="shared" si="20"/>
        <v>6.9</v>
      </c>
      <c r="AI20" s="19">
        <f t="shared" si="13"/>
        <v>7.7314814814814815E-3</v>
      </c>
    </row>
    <row r="21" spans="1:35" x14ac:dyDescent="0.3">
      <c r="A21" s="24">
        <f t="shared" si="4"/>
        <v>0.23652777777777775</v>
      </c>
      <c r="B21" s="43">
        <f t="shared" si="5"/>
        <v>0.25020833333333337</v>
      </c>
      <c r="C21" s="43">
        <f t="shared" si="4"/>
        <v>0.36152777777777784</v>
      </c>
      <c r="D21" s="43">
        <f t="shared" si="5"/>
        <v>0.37520833333333331</v>
      </c>
      <c r="E21" s="43">
        <f t="shared" ref="E21" si="36">E20+$AI21</f>
        <v>0.62520833333333325</v>
      </c>
      <c r="F21" s="43">
        <f t="shared" ref="F21" si="37">F20+$AE21</f>
        <v>0.69486111111111093</v>
      </c>
      <c r="G21" s="43">
        <f t="shared" ref="G21" si="38">G20+$AI21</f>
        <v>0.75020833333333325</v>
      </c>
      <c r="H21" s="43">
        <f t="shared" ref="H21" si="39">H20+$AE21</f>
        <v>0.81986111111111093</v>
      </c>
      <c r="I21" s="43">
        <f t="shared" ref="I21" si="40">I20+$AI21</f>
        <v>0.87520833333333325</v>
      </c>
      <c r="J21" s="28"/>
      <c r="K21" s="26"/>
      <c r="L21" s="27"/>
      <c r="M21" s="45">
        <v>21.9</v>
      </c>
      <c r="N21" s="32">
        <v>8</v>
      </c>
      <c r="O21" s="38" t="s">
        <v>35</v>
      </c>
      <c r="P21" s="30">
        <f t="shared" si="0"/>
        <v>0.29464120370370372</v>
      </c>
      <c r="Q21" s="30">
        <f t="shared" si="11"/>
        <v>0.3205439814814815</v>
      </c>
      <c r="R21" s="30">
        <f t="shared" si="0"/>
        <v>0.41964120370370372</v>
      </c>
      <c r="S21" s="30">
        <f t="shared" si="11"/>
        <v>0.4455439814814815</v>
      </c>
      <c r="T21" s="30">
        <f t="shared" si="11"/>
        <v>0.69554398148148144</v>
      </c>
      <c r="U21" s="30">
        <f t="shared" si="0"/>
        <v>0.75297453703703709</v>
      </c>
      <c r="V21" s="30">
        <f t="shared" si="11"/>
        <v>0.82054398148148144</v>
      </c>
      <c r="W21" s="30">
        <f t="shared" si="0"/>
        <v>0.87797453703703709</v>
      </c>
      <c r="X21" s="43">
        <f t="shared" si="11"/>
        <v>0.93512731481481481</v>
      </c>
      <c r="Y21" s="28"/>
      <c r="Z21" s="28"/>
      <c r="AA21" s="50"/>
      <c r="AC21">
        <f t="shared" si="19"/>
        <v>0.39999999999999858</v>
      </c>
      <c r="AE21" s="19">
        <f t="shared" si="12"/>
        <v>4.5138888888888887E-4</v>
      </c>
      <c r="AG21">
        <f t="shared" si="20"/>
        <v>0.39999999999999858</v>
      </c>
      <c r="AI21" s="19">
        <f t="shared" si="13"/>
        <v>4.3981481481481481E-4</v>
      </c>
    </row>
    <row r="22" spans="1:35" x14ac:dyDescent="0.3">
      <c r="A22" s="24">
        <f t="shared" si="4"/>
        <v>0.24737268518518515</v>
      </c>
      <c r="B22" s="43">
        <f t="shared" si="5"/>
        <v>0.26096064814814818</v>
      </c>
      <c r="C22" s="43">
        <f t="shared" si="4"/>
        <v>0.37237268518518524</v>
      </c>
      <c r="D22" s="43">
        <f t="shared" si="5"/>
        <v>0.38596064814814812</v>
      </c>
      <c r="E22" s="43">
        <f t="shared" ref="E22" si="41">E21+$AI22</f>
        <v>0.63596064814814812</v>
      </c>
      <c r="F22" s="43">
        <f t="shared" ref="F22" si="42">F21+$AE22</f>
        <v>0.70570601851851833</v>
      </c>
      <c r="G22" s="43">
        <f t="shared" ref="G22" si="43">G21+$AI22</f>
        <v>0.76096064814814812</v>
      </c>
      <c r="H22" s="43">
        <f t="shared" ref="H22" si="44">H21+$AE22</f>
        <v>0.83070601851851833</v>
      </c>
      <c r="I22" s="43">
        <f t="shared" ref="I22" si="45">I21+$AI22</f>
        <v>0.88596064814814812</v>
      </c>
      <c r="J22" s="28"/>
      <c r="K22" s="26"/>
      <c r="L22" s="27"/>
      <c r="M22" s="45">
        <v>31.5</v>
      </c>
      <c r="N22" s="32">
        <v>9</v>
      </c>
      <c r="O22" s="38" t="s">
        <v>36</v>
      </c>
      <c r="P22" s="30">
        <f>P23+$AE23</f>
        <v>0.28379629629629632</v>
      </c>
      <c r="Q22" s="30">
        <f t="shared" si="11"/>
        <v>0.30979166666666669</v>
      </c>
      <c r="R22" s="30">
        <f>R23+$AE23</f>
        <v>0.40879629629629632</v>
      </c>
      <c r="S22" s="30">
        <f t="shared" si="11"/>
        <v>0.43479166666666669</v>
      </c>
      <c r="T22" s="30">
        <f t="shared" si="11"/>
        <v>0.68479166666666658</v>
      </c>
      <c r="U22" s="30">
        <f>U23+$AE23</f>
        <v>0.74212962962962969</v>
      </c>
      <c r="V22" s="30">
        <f t="shared" si="11"/>
        <v>0.80979166666666658</v>
      </c>
      <c r="W22" s="30">
        <f>W23+$AE23</f>
        <v>0.86712962962962969</v>
      </c>
      <c r="X22" s="43">
        <f t="shared" si="11"/>
        <v>0.92437499999999995</v>
      </c>
      <c r="Y22" s="28"/>
      <c r="Z22" s="28"/>
      <c r="AA22" s="50"/>
      <c r="AC22">
        <f t="shared" si="19"/>
        <v>9.6000000000000014</v>
      </c>
      <c r="AE22" s="19">
        <f t="shared" si="12"/>
        <v>1.0844907407407407E-2</v>
      </c>
      <c r="AG22">
        <f t="shared" si="20"/>
        <v>9.6000000000000014</v>
      </c>
      <c r="AI22" s="19">
        <f t="shared" si="13"/>
        <v>1.0752314814814815E-2</v>
      </c>
    </row>
    <row r="23" spans="1:35" x14ac:dyDescent="0.3">
      <c r="A23" s="24">
        <f t="shared" si="4"/>
        <v>0.25539351851851849</v>
      </c>
      <c r="B23" s="43">
        <f t="shared" si="5"/>
        <v>0.26891203703703709</v>
      </c>
      <c r="C23" s="43">
        <f t="shared" si="4"/>
        <v>0.38039351851851855</v>
      </c>
      <c r="D23" s="43">
        <f t="shared" si="5"/>
        <v>0.39391203703703703</v>
      </c>
      <c r="E23" s="43">
        <f t="shared" ref="E23" si="46">E22+$AI23</f>
        <v>0.64391203703703703</v>
      </c>
      <c r="F23" s="43">
        <f t="shared" ref="F23" si="47">F22+$AE23</f>
        <v>0.7137268518518517</v>
      </c>
      <c r="G23" s="43">
        <f t="shared" ref="G23" si="48">G22+$AI23</f>
        <v>0.76891203703703703</v>
      </c>
      <c r="H23" s="43">
        <f t="shared" ref="H23" si="49">H22+$AE23</f>
        <v>0.8387268518518517</v>
      </c>
      <c r="I23" s="43">
        <f t="shared" ref="I23" si="50">I22+$AI23</f>
        <v>0.89391203703703703</v>
      </c>
      <c r="J23" s="28"/>
      <c r="K23" s="26"/>
      <c r="L23" s="27"/>
      <c r="M23" s="45">
        <v>38.6</v>
      </c>
      <c r="N23" s="32">
        <v>10</v>
      </c>
      <c r="O23" s="38" t="s">
        <v>37</v>
      </c>
      <c r="P23" s="30">
        <f t="shared" ref="P23:W26" si="51">P24+$AE24</f>
        <v>0.27577546296296301</v>
      </c>
      <c r="Q23" s="30">
        <f>Q28+$AI28</f>
        <v>0.30184027777777778</v>
      </c>
      <c r="R23" s="30">
        <f t="shared" si="51"/>
        <v>0.40077546296296301</v>
      </c>
      <c r="S23" s="30">
        <f>S28+$AI28</f>
        <v>0.42684027777777778</v>
      </c>
      <c r="T23" s="30">
        <f>T28+$AI28</f>
        <v>0.67684027777777767</v>
      </c>
      <c r="U23" s="30">
        <f t="shared" si="51"/>
        <v>0.73410879629629633</v>
      </c>
      <c r="V23" s="30">
        <f>V28+$AI28</f>
        <v>0.80184027777777767</v>
      </c>
      <c r="W23" s="30">
        <f t="shared" si="51"/>
        <v>0.85910879629629633</v>
      </c>
      <c r="X23" s="43">
        <f>X28+$AI28</f>
        <v>0.91642361111111104</v>
      </c>
      <c r="Y23" s="28"/>
      <c r="Z23" s="28"/>
      <c r="AA23" s="50"/>
      <c r="AC23">
        <f t="shared" si="19"/>
        <v>7.1000000000000014</v>
      </c>
      <c r="AE23" s="19">
        <f t="shared" si="12"/>
        <v>8.0208333333333329E-3</v>
      </c>
      <c r="AG23">
        <f t="shared" si="20"/>
        <v>7.1000000000000014</v>
      </c>
      <c r="AI23" s="19">
        <f t="shared" si="13"/>
        <v>7.951388888888888E-3</v>
      </c>
    </row>
    <row r="24" spans="1:35" x14ac:dyDescent="0.3">
      <c r="A24" s="24">
        <f t="shared" ref="A24:C24" si="52">A23+$AE24</f>
        <v>0.2565162037037037</v>
      </c>
      <c r="B24" s="26"/>
      <c r="C24" s="43">
        <f t="shared" si="52"/>
        <v>0.38151620370370376</v>
      </c>
      <c r="D24" s="26"/>
      <c r="E24" s="26"/>
      <c r="F24" s="43">
        <f t="shared" ref="F24" si="53">F23+$AE24</f>
        <v>0.71484953703703691</v>
      </c>
      <c r="G24" s="26"/>
      <c r="H24" s="43">
        <f t="shared" ref="H24" si="54">H23+$AE24</f>
        <v>0.83984953703703691</v>
      </c>
      <c r="I24" s="26"/>
      <c r="J24" s="28"/>
      <c r="K24" s="26"/>
      <c r="L24" s="27"/>
      <c r="M24" s="45">
        <v>39.6</v>
      </c>
      <c r="N24" s="32">
        <v>11</v>
      </c>
      <c r="O24" s="38" t="s">
        <v>38</v>
      </c>
      <c r="P24" s="30">
        <f t="shared" si="51"/>
        <v>0.2746527777777778</v>
      </c>
      <c r="Q24" s="28"/>
      <c r="R24" s="30">
        <f t="shared" si="51"/>
        <v>0.3996527777777778</v>
      </c>
      <c r="S24" s="28"/>
      <c r="T24" s="28"/>
      <c r="U24" s="30">
        <f t="shared" si="51"/>
        <v>0.73298611111111112</v>
      </c>
      <c r="V24" s="28"/>
      <c r="W24" s="30">
        <f t="shared" si="51"/>
        <v>0.85798611111111112</v>
      </c>
      <c r="X24" s="26"/>
      <c r="Y24" s="28"/>
      <c r="Z24" s="28"/>
      <c r="AA24" s="50"/>
      <c r="AC24">
        <f t="shared" si="19"/>
        <v>1</v>
      </c>
      <c r="AE24" s="19">
        <f t="shared" si="12"/>
        <v>1.1226851851851851E-3</v>
      </c>
      <c r="AI24" s="19">
        <f t="shared" si="13"/>
        <v>0</v>
      </c>
    </row>
    <row r="25" spans="1:35" x14ac:dyDescent="0.3">
      <c r="A25" s="24">
        <f t="shared" ref="A25:C25" si="55">A24+$AE25</f>
        <v>0.25763888888888892</v>
      </c>
      <c r="B25" s="26"/>
      <c r="C25" s="43">
        <f t="shared" si="55"/>
        <v>0.38263888888888897</v>
      </c>
      <c r="D25" s="26"/>
      <c r="E25" s="26"/>
      <c r="F25" s="43">
        <f t="shared" ref="F25" si="56">F24+$AE25</f>
        <v>0.71597222222222212</v>
      </c>
      <c r="G25" s="26"/>
      <c r="H25" s="43">
        <f t="shared" ref="H25" si="57">H24+$AE25</f>
        <v>0.84097222222222212</v>
      </c>
      <c r="I25" s="26"/>
      <c r="J25" s="28"/>
      <c r="K25" s="26"/>
      <c r="L25" s="27"/>
      <c r="M25" s="45">
        <v>40.6</v>
      </c>
      <c r="N25" s="32">
        <v>12</v>
      </c>
      <c r="O25" s="38" t="s">
        <v>39</v>
      </c>
      <c r="P25" s="30">
        <f t="shared" si="51"/>
        <v>0.27353009259259259</v>
      </c>
      <c r="Q25" s="28"/>
      <c r="R25" s="30">
        <f t="shared" si="51"/>
        <v>0.39853009259259259</v>
      </c>
      <c r="S25" s="28"/>
      <c r="T25" s="28"/>
      <c r="U25" s="30">
        <f t="shared" si="51"/>
        <v>0.7318634259259259</v>
      </c>
      <c r="V25" s="28"/>
      <c r="W25" s="30">
        <f t="shared" si="51"/>
        <v>0.8568634259259259</v>
      </c>
      <c r="X25" s="26"/>
      <c r="Y25" s="28"/>
      <c r="Z25" s="28"/>
      <c r="AA25" s="50"/>
      <c r="AC25">
        <f t="shared" si="19"/>
        <v>1</v>
      </c>
      <c r="AE25" s="19">
        <f t="shared" si="12"/>
        <v>1.1226851851851851E-3</v>
      </c>
      <c r="AI25" s="19">
        <f t="shared" si="13"/>
        <v>0</v>
      </c>
    </row>
    <row r="26" spans="1:35" x14ac:dyDescent="0.3">
      <c r="A26" s="24">
        <f t="shared" ref="A26:C26" si="58">A25+$AE26</f>
        <v>0.25921296296296298</v>
      </c>
      <c r="B26" s="26"/>
      <c r="C26" s="43">
        <f t="shared" si="58"/>
        <v>0.38421296296296303</v>
      </c>
      <c r="D26" s="26"/>
      <c r="E26" s="26"/>
      <c r="F26" s="43">
        <f t="shared" ref="F26" si="59">F25+$AE26</f>
        <v>0.71754629629629618</v>
      </c>
      <c r="G26" s="26"/>
      <c r="H26" s="43">
        <f t="shared" ref="H26" si="60">H25+$AE26</f>
        <v>0.84254629629629618</v>
      </c>
      <c r="I26" s="26"/>
      <c r="J26" s="28"/>
      <c r="K26" s="26"/>
      <c r="L26" s="27"/>
      <c r="M26" s="45">
        <v>42</v>
      </c>
      <c r="N26" s="32">
        <v>13</v>
      </c>
      <c r="O26" s="38" t="s">
        <v>40</v>
      </c>
      <c r="P26" s="30">
        <f t="shared" si="51"/>
        <v>0.27195601851851853</v>
      </c>
      <c r="Q26" s="28"/>
      <c r="R26" s="30">
        <f t="shared" si="51"/>
        <v>0.39695601851851853</v>
      </c>
      <c r="S26" s="28"/>
      <c r="T26" s="28"/>
      <c r="U26" s="30">
        <f t="shared" si="51"/>
        <v>0.73028935185185184</v>
      </c>
      <c r="V26" s="28"/>
      <c r="W26" s="30">
        <f t="shared" si="51"/>
        <v>0.85528935185185184</v>
      </c>
      <c r="X26" s="26"/>
      <c r="Y26" s="28"/>
      <c r="Z26" s="28"/>
      <c r="AA26" s="50"/>
      <c r="AC26">
        <f t="shared" si="19"/>
        <v>1.3999999999999986</v>
      </c>
      <c r="AE26" s="19">
        <f t="shared" si="12"/>
        <v>1.5740740740740741E-3</v>
      </c>
      <c r="AI26" s="19">
        <f t="shared" si="13"/>
        <v>0</v>
      </c>
    </row>
    <row r="27" spans="1:35" x14ac:dyDescent="0.3">
      <c r="A27" s="24">
        <f t="shared" ref="A27:C27" si="61">A26+$AE27</f>
        <v>0.26033564814814819</v>
      </c>
      <c r="B27" s="26"/>
      <c r="C27" s="43">
        <f t="shared" si="61"/>
        <v>0.38533564814814825</v>
      </c>
      <c r="D27" s="26"/>
      <c r="E27" s="26"/>
      <c r="F27" s="43">
        <f t="shared" ref="F27" si="62">F26+$AE27</f>
        <v>0.71866898148148139</v>
      </c>
      <c r="G27" s="26"/>
      <c r="H27" s="43">
        <f t="shared" ref="H27" si="63">H26+$AE27</f>
        <v>0.84366898148148139</v>
      </c>
      <c r="I27" s="26"/>
      <c r="J27" s="28"/>
      <c r="K27" s="26"/>
      <c r="L27" s="27"/>
      <c r="M27" s="45">
        <v>43</v>
      </c>
      <c r="N27" s="32">
        <v>14</v>
      </c>
      <c r="O27" s="40" t="s">
        <v>41</v>
      </c>
      <c r="P27" s="30">
        <v>0.27083333333333331</v>
      </c>
      <c r="Q27" s="28"/>
      <c r="R27" s="43">
        <v>0.39583333333333331</v>
      </c>
      <c r="S27" s="28"/>
      <c r="T27" s="28"/>
      <c r="U27" s="43">
        <v>0.72916666666666663</v>
      </c>
      <c r="V27" s="28"/>
      <c r="W27" s="43">
        <v>0.85416666666666663</v>
      </c>
      <c r="X27" s="26"/>
      <c r="Y27" s="28"/>
      <c r="Z27" s="26"/>
      <c r="AA27" s="50"/>
      <c r="AC27">
        <f t="shared" si="19"/>
        <v>1</v>
      </c>
      <c r="AE27" s="19">
        <f t="shared" si="12"/>
        <v>1.1226851851851851E-3</v>
      </c>
      <c r="AI27" s="19">
        <f t="shared" si="13"/>
        <v>0</v>
      </c>
    </row>
    <row r="28" spans="1:35" x14ac:dyDescent="0.3">
      <c r="A28" s="47"/>
      <c r="B28" s="43">
        <f>B23+$AI28</f>
        <v>0.27506944444444448</v>
      </c>
      <c r="C28" s="26"/>
      <c r="D28" s="43">
        <f>D23+$AI28</f>
        <v>0.40006944444444442</v>
      </c>
      <c r="E28" s="43">
        <f>E23+$AI28</f>
        <v>0.65006944444444448</v>
      </c>
      <c r="F28" s="26"/>
      <c r="G28" s="43">
        <f>G23+$AI28</f>
        <v>0.77506944444444448</v>
      </c>
      <c r="H28" s="26"/>
      <c r="I28" s="43">
        <f>I23+$AI28</f>
        <v>0.90006944444444448</v>
      </c>
      <c r="J28" s="28"/>
      <c r="K28" s="26"/>
      <c r="L28" s="27"/>
      <c r="M28" s="45">
        <v>44.1</v>
      </c>
      <c r="N28" s="32">
        <v>15</v>
      </c>
      <c r="O28" s="38" t="s">
        <v>42</v>
      </c>
      <c r="P28" s="28"/>
      <c r="Q28" s="30">
        <f t="shared" si="11"/>
        <v>0.29568287037037039</v>
      </c>
      <c r="R28" s="28"/>
      <c r="S28" s="30">
        <f t="shared" si="11"/>
        <v>0.42068287037037039</v>
      </c>
      <c r="T28" s="30">
        <f t="shared" si="11"/>
        <v>0.67068287037037022</v>
      </c>
      <c r="U28" s="28"/>
      <c r="V28" s="30">
        <f t="shared" si="11"/>
        <v>0.79568287037037022</v>
      </c>
      <c r="W28" s="28"/>
      <c r="X28" s="43">
        <f t="shared" si="11"/>
        <v>0.91026620370370359</v>
      </c>
      <c r="Y28" s="28"/>
      <c r="Z28" s="28"/>
      <c r="AA28" s="50"/>
      <c r="AE28" s="19"/>
      <c r="AG28">
        <f>M28-M23</f>
        <v>5.5</v>
      </c>
      <c r="AI28" s="19">
        <f t="shared" si="13"/>
        <v>6.1574074074074074E-3</v>
      </c>
    </row>
    <row r="29" spans="1:35" x14ac:dyDescent="0.3">
      <c r="A29" s="47"/>
      <c r="B29" s="43">
        <f t="shared" si="5"/>
        <v>0.27719907407407413</v>
      </c>
      <c r="C29" s="26"/>
      <c r="D29" s="43">
        <f t="shared" si="5"/>
        <v>0.40219907407407407</v>
      </c>
      <c r="E29" s="43">
        <f t="shared" ref="E29" si="64">E28+$AI29</f>
        <v>0.65219907407407407</v>
      </c>
      <c r="F29" s="26"/>
      <c r="G29" s="43">
        <f t="shared" ref="G29" si="65">G28+$AI29</f>
        <v>0.77719907407407407</v>
      </c>
      <c r="H29" s="26"/>
      <c r="I29" s="43">
        <f t="shared" ref="I29" si="66">I28+$AI29</f>
        <v>0.90219907407407407</v>
      </c>
      <c r="J29" s="28"/>
      <c r="K29" s="26"/>
      <c r="L29" s="27"/>
      <c r="M29" s="45">
        <v>46</v>
      </c>
      <c r="N29" s="32">
        <v>16</v>
      </c>
      <c r="O29" s="38" t="s">
        <v>43</v>
      </c>
      <c r="P29" s="28"/>
      <c r="Q29" s="30">
        <f t="shared" si="11"/>
        <v>0.29355324074074074</v>
      </c>
      <c r="R29" s="28"/>
      <c r="S29" s="30">
        <f t="shared" si="11"/>
        <v>0.41855324074074074</v>
      </c>
      <c r="T29" s="30">
        <f t="shared" si="11"/>
        <v>0.66855324074074063</v>
      </c>
      <c r="U29" s="28"/>
      <c r="V29" s="30">
        <f t="shared" si="11"/>
        <v>0.79355324074074063</v>
      </c>
      <c r="W29" s="28"/>
      <c r="X29" s="43">
        <f t="shared" si="11"/>
        <v>0.908136574074074</v>
      </c>
      <c r="Y29" s="28"/>
      <c r="Z29" s="28"/>
      <c r="AA29" s="50"/>
      <c r="AE29" s="19"/>
      <c r="AG29">
        <f t="shared" si="20"/>
        <v>1.8999999999999986</v>
      </c>
      <c r="AI29" s="19">
        <f t="shared" si="13"/>
        <v>2.1296296296296298E-3</v>
      </c>
    </row>
    <row r="30" spans="1:35" x14ac:dyDescent="0.3">
      <c r="A30" s="47"/>
      <c r="B30" s="43">
        <f t="shared" si="5"/>
        <v>0.27797453703703706</v>
      </c>
      <c r="C30" s="26"/>
      <c r="D30" s="43">
        <f t="shared" si="5"/>
        <v>0.40297453703703701</v>
      </c>
      <c r="E30" s="43">
        <f t="shared" ref="E30" si="67">E29+$AI30</f>
        <v>0.65297453703703701</v>
      </c>
      <c r="F30" s="26"/>
      <c r="G30" s="43">
        <f t="shared" ref="G30" si="68">G29+$AI30</f>
        <v>0.77797453703703701</v>
      </c>
      <c r="H30" s="26"/>
      <c r="I30" s="43">
        <f t="shared" ref="I30" si="69">I29+$AI30</f>
        <v>0.90297453703703701</v>
      </c>
      <c r="J30" s="28"/>
      <c r="K30" s="26"/>
      <c r="L30" s="27"/>
      <c r="M30" s="45">
        <v>46.7</v>
      </c>
      <c r="N30" s="32">
        <v>17</v>
      </c>
      <c r="O30" s="38" t="s">
        <v>44</v>
      </c>
      <c r="P30" s="28"/>
      <c r="Q30" s="30">
        <f t="shared" si="11"/>
        <v>0.2927777777777778</v>
      </c>
      <c r="R30" s="28"/>
      <c r="S30" s="30">
        <f t="shared" si="11"/>
        <v>0.4177777777777778</v>
      </c>
      <c r="T30" s="30">
        <f t="shared" si="11"/>
        <v>0.66777777777777769</v>
      </c>
      <c r="U30" s="28"/>
      <c r="V30" s="30">
        <f t="shared" si="11"/>
        <v>0.79277777777777769</v>
      </c>
      <c r="W30" s="28"/>
      <c r="X30" s="43">
        <f t="shared" si="11"/>
        <v>0.90736111111111106</v>
      </c>
      <c r="Y30" s="28"/>
      <c r="Z30" s="28"/>
      <c r="AA30" s="50"/>
      <c r="AE30" s="19"/>
      <c r="AG30">
        <f t="shared" si="20"/>
        <v>0.70000000000000284</v>
      </c>
      <c r="AI30" s="19">
        <f t="shared" si="13"/>
        <v>7.7546296296296293E-4</v>
      </c>
    </row>
    <row r="31" spans="1:35" ht="15" thickBot="1" x14ac:dyDescent="0.35">
      <c r="A31" s="48"/>
      <c r="B31" s="49">
        <f t="shared" si="5"/>
        <v>0.27908564814814818</v>
      </c>
      <c r="C31" s="33"/>
      <c r="D31" s="49">
        <f t="shared" si="5"/>
        <v>0.40408564814814812</v>
      </c>
      <c r="E31" s="49">
        <f t="shared" ref="E31" si="70">E30+$AI31</f>
        <v>0.65408564814814807</v>
      </c>
      <c r="F31" s="33"/>
      <c r="G31" s="49">
        <f t="shared" ref="G31" si="71">G30+$AI31</f>
        <v>0.77908564814814807</v>
      </c>
      <c r="H31" s="33"/>
      <c r="I31" s="49">
        <f t="shared" ref="I31" si="72">I30+$AI31</f>
        <v>0.90408564814814807</v>
      </c>
      <c r="J31" s="53"/>
      <c r="K31" s="33"/>
      <c r="L31" s="56"/>
      <c r="M31" s="51">
        <v>47.7</v>
      </c>
      <c r="N31" s="34">
        <v>18</v>
      </c>
      <c r="O31" s="52" t="s">
        <v>45</v>
      </c>
      <c r="P31" s="53"/>
      <c r="Q31" s="49">
        <v>0.29166666666666669</v>
      </c>
      <c r="R31" s="53"/>
      <c r="S31" s="49">
        <v>0.41666666666666669</v>
      </c>
      <c r="T31" s="49">
        <v>0.66666666666666663</v>
      </c>
      <c r="U31" s="53"/>
      <c r="V31" s="49">
        <v>0.79166666666666663</v>
      </c>
      <c r="W31" s="53"/>
      <c r="X31" s="49">
        <v>0.90625</v>
      </c>
      <c r="Y31" s="53"/>
      <c r="Z31" s="53"/>
      <c r="AA31" s="56"/>
      <c r="AE31" s="19"/>
      <c r="AG31">
        <f t="shared" si="20"/>
        <v>1</v>
      </c>
      <c r="AI31" s="19">
        <f t="shared" si="13"/>
        <v>1.1111111111111111E-3</v>
      </c>
    </row>
    <row r="32" spans="1:35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8" x14ac:dyDescent="0.3">
      <c r="W34" s="15" t="s">
        <v>22</v>
      </c>
      <c r="X34" s="9"/>
      <c r="Y34" s="9"/>
      <c r="Z34" s="9"/>
      <c r="AA34" s="9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G14:L14 A32:N33">
    <cfRule type="cellIs" dxfId="2" priority="28" stopIfTrue="1" operator="equal">
      <formula>0</formula>
    </cfRule>
  </conditionalFormatting>
  <conditionalFormatting sqref="N14:N31 A15:L31">
    <cfRule type="cellIs" dxfId="1" priority="22" stopIfTrue="1" operator="equal">
      <formula>0</formula>
    </cfRule>
  </conditionalFormatting>
  <conditionalFormatting sqref="P14:AA3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2024-07-07T12:18:25Z</dcterms:modified>
</cp:coreProperties>
</file>